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4" i="1" l="1"/>
  <c r="E22" i="1"/>
  <c r="D11" i="1"/>
  <c r="D20" i="1"/>
</calcChain>
</file>

<file path=xl/sharedStrings.xml><?xml version="1.0" encoding="utf-8"?>
<sst xmlns="http://schemas.openxmlformats.org/spreadsheetml/2006/main" count="35" uniqueCount="35">
  <si>
    <t>Код бюджетной классификации Российской Федерации</t>
  </si>
  <si>
    <t>Наименование доходов</t>
  </si>
  <si>
    <t>2018год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</si>
  <si>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</si>
  <si>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</si>
  <si>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</si>
  <si>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</si>
  <si>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000 1 03 00000 00 0000 000</t>
  </si>
  <si>
    <t>НАЛОГИ НА ТОВАРЫ (РАБОТЫ,УСЛУГИ),РЕАЛИЗУЕМЫЕ НА ТЕРРИТОРИИ РОССИЙСКОЙ ФЕДЕРАЦИИ</t>
  </si>
  <si>
    <t>000 1 05 00000 00 0000 000</t>
  </si>
  <si>
    <t>НАЛОГИ НА СОВОКУПНЫЙ ДОХОД</t>
  </si>
  <si>
    <t>000 1 06 00000 00 0000 000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</si>
  <si>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</si>
  <si>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</si>
  <si>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</si>
  <si>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000 2 00 00000 00 0000 000</t>
  </si>
  <si>
    <t>БЕЗВОЗМЕЗДНЫЕ ПОСТУПЛЕНИЯ</t>
  </si>
  <si>
    <t>000 8 50 00000 00 0000 000</t>
  </si>
  <si>
    <t>всего доходов</t>
  </si>
  <si>
    <t>РАСХОДЫ</t>
  </si>
  <si>
    <t>общегосударственные расходы</t>
  </si>
  <si>
    <t>Национальная оборона</t>
  </si>
  <si>
    <t>НАЦИОНАЛЬНАЯ БЕЗОПАСНОСТЬ И</t>
  </si>
  <si>
    <t>ПРАВООХРАНИТЕЛЬНАЯ</t>
  </si>
  <si>
    <t>ДЕЯТЕЛЬНОСТЬ</t>
  </si>
  <si>
    <t>Другие вопросы в области национальной экономики</t>
  </si>
  <si>
    <t>Жилищно-коммунальное хозяйство</t>
  </si>
  <si>
    <t>Культура</t>
  </si>
  <si>
    <t>Здравоохранение</t>
  </si>
  <si>
    <t>Физическая культура и спорт</t>
  </si>
  <si>
    <t>Обслуживание государственного и муниципального долга</t>
  </si>
  <si>
    <t>Расходы всего</t>
  </si>
  <si>
    <t>Профицит бюджета (со знаком Дефицит бюджета"-")</t>
  </si>
  <si>
    <t>рублей</t>
  </si>
  <si>
    <t>Оценка ожидаемого исполнения бюджета Марицкого сельсовета Льговского района Курской облсти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</si>
</sst>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Arial Unicode MS"/>
      <family val="2"/>
      <charset val="204"/>
    </font>
    <font>
      <sz val="14"/>
      <color theme="1"/>
      <name val="Cambria"/>
      <family val="1"/>
      <charset val="204"/>
      <scheme val="major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right" vertical="center" wrapText="1"/>
    </xf>
    <xf numFmtId="2" fontId="3" fillId="2" borderId="3" xfId="0" applyNumberFormat="1" applyFont="1" applyFill="1" applyBorder="1" applyAlignment="1">
      <alignment horizontal="right" vertical="center" wrapText="1"/>
    </xf>
    <xf numFmtId="2" fontId="3" fillId="2" borderId="4" xfId="0" applyNumberFormat="1" applyFont="1" applyFill="1" applyBorder="1" applyAlignment="1">
      <alignment horizontal="right" vertical="center" wrapText="1"/>
    </xf>
    <xf numFmtId="2" fontId="6" fillId="2" borderId="3" xfId="0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horizontal="right" vertical="center" wrapText="1"/>
    </xf>
    <xf numFmtId="2" fontId="3" fillId="2" borderId="4" xfId="0" applyNumberFormat="1" applyFont="1" applyFill="1" applyBorder="1" applyAlignment="1">
      <alignment horizontal="right" vertical="center" wrapText="1"/>
    </xf>
    <xf numFmtId="2" fontId="3" fillId="2" borderId="7" xfId="0" applyNumberFormat="1" applyFont="1" applyFill="1" applyBorder="1" applyAlignment="1">
      <alignment horizontal="right" vertical="center" wrapText="1"/>
    </xf>
    <xf numFmtId="2" fontId="6" fillId="2" borderId="3" xfId="0" applyNumberFormat="1" applyFont="1" applyFill="1" applyBorder="1" applyAlignment="1">
      <alignment horizontal="right" vertical="center" wrapText="1"/>
    </xf>
    <xf numFmtId="2" fontId="6" fillId="2" borderId="6" xfId="0" applyNumberFormat="1" applyFont="1" applyFill="1" applyBorder="1" applyAlignment="1">
      <alignment horizontal="right" vertical="center" wrapText="1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tabSelected="1" topLeftCell="A7" workbookViewId="0">
      <selection activeCell="E34" sqref="E34"/>
    </sheetView>
  </sheetViews>
  <sheetFormatPr defaultRowHeight="15" x14ac:dyDescent="0.25"/>
  <cols>
    <col min="2" max="2" width="37.28515625" customWidth="1"/>
    <col min="3" max="3" width="26.7109375" customWidth="1"/>
    <col min="4" max="4" width="13.42578125" customWidth="1"/>
    <col min="5" max="5" width="10.5703125" bestFit="1" customWidth="1"/>
  </cols>
  <sheetData>
    <row r="1" spans="2:4" x14ac:dyDescent="0.25">
      <c r="B1" s="2" t="s">
        <v>34</v>
      </c>
      <c r="C1" s="2"/>
      <c r="D1" s="2"/>
    </row>
    <row r="2" spans="2:4" x14ac:dyDescent="0.25">
      <c r="B2" s="2"/>
      <c r="C2" s="2"/>
      <c r="D2" s="2"/>
    </row>
    <row r="3" spans="2:4" x14ac:dyDescent="0.25">
      <c r="B3" s="2"/>
      <c r="C3" s="2"/>
      <c r="D3" s="2"/>
    </row>
    <row r="5" spans="2:4" ht="15.75" thickBot="1" x14ac:dyDescent="0.3">
      <c r="D5" t="s">
        <v>33</v>
      </c>
    </row>
    <row r="6" spans="2:4" ht="63" customHeight="1" x14ac:dyDescent="0.25">
      <c r="B6" s="3" t="s">
        <v>0</v>
      </c>
      <c r="C6" s="4"/>
      <c r="D6" s="5"/>
    </row>
    <row r="7" spans="2:4" ht="15.75" x14ac:dyDescent="0.25">
      <c r="B7" s="6"/>
      <c r="C7" s="7" t="s">
        <v>1</v>
      </c>
      <c r="D7" s="8"/>
    </row>
    <row r="8" spans="2:4" ht="15.75" x14ac:dyDescent="0.25">
      <c r="B8" s="6"/>
      <c r="C8" s="9"/>
      <c r="D8" s="10"/>
    </row>
    <row r="9" spans="2:4" ht="16.5" thickBot="1" x14ac:dyDescent="0.3">
      <c r="B9" s="11"/>
      <c r="C9" s="9"/>
      <c r="D9" s="10" t="s">
        <v>2</v>
      </c>
    </row>
    <row r="10" spans="2:4" ht="18" thickBot="1" x14ac:dyDescent="0.3">
      <c r="B10" s="23">
        <v>1</v>
      </c>
      <c r="C10" s="24">
        <v>2</v>
      </c>
      <c r="D10" s="12">
        <v>3</v>
      </c>
    </row>
    <row r="11" spans="2:4" ht="48" thickBot="1" x14ac:dyDescent="0.3">
      <c r="B11" s="4" t="s">
        <v>3</v>
      </c>
      <c r="C11" s="13" t="s">
        <v>4</v>
      </c>
      <c r="D11" s="25">
        <f>D13+D15+D17+D18</f>
        <v>513881</v>
      </c>
    </row>
    <row r="12" spans="2:4" ht="36.75" customHeight="1" x14ac:dyDescent="0.25">
      <c r="B12" s="3" t="s">
        <v>5</v>
      </c>
      <c r="C12" s="14" t="s">
        <v>6</v>
      </c>
      <c r="D12" s="26"/>
    </row>
    <row r="13" spans="2:4" ht="16.5" thickBot="1" x14ac:dyDescent="0.3">
      <c r="B13" s="11"/>
      <c r="C13" s="15"/>
      <c r="D13" s="27">
        <v>24425</v>
      </c>
    </row>
    <row r="14" spans="2:4" ht="95.25" thickBot="1" x14ac:dyDescent="0.3">
      <c r="B14" s="4" t="s">
        <v>7</v>
      </c>
      <c r="C14" s="16" t="s">
        <v>8</v>
      </c>
      <c r="D14" s="28">
        <v>0</v>
      </c>
    </row>
    <row r="15" spans="2:4" ht="48" thickBot="1" x14ac:dyDescent="0.3">
      <c r="B15" s="4" t="s">
        <v>9</v>
      </c>
      <c r="C15" s="16" t="s">
        <v>10</v>
      </c>
      <c r="D15" s="28">
        <v>20950</v>
      </c>
    </row>
    <row r="16" spans="2:4" ht="15.75" customHeight="1" x14ac:dyDescent="0.25">
      <c r="B16" s="3" t="s">
        <v>11</v>
      </c>
      <c r="C16" s="14" t="s">
        <v>12</v>
      </c>
      <c r="D16" s="26"/>
    </row>
    <row r="17" spans="2:5" ht="16.5" thickBot="1" x14ac:dyDescent="0.3">
      <c r="B17" s="11"/>
      <c r="C17" s="15"/>
      <c r="D17" s="27">
        <v>467846</v>
      </c>
    </row>
    <row r="18" spans="2:5" ht="111" thickBot="1" x14ac:dyDescent="0.3">
      <c r="B18" s="4" t="s">
        <v>13</v>
      </c>
      <c r="C18" s="16" t="s">
        <v>14</v>
      </c>
      <c r="D18" s="26">
        <v>660</v>
      </c>
    </row>
    <row r="19" spans="2:5" ht="32.25" thickBot="1" x14ac:dyDescent="0.3">
      <c r="B19" s="4" t="s">
        <v>15</v>
      </c>
      <c r="C19" s="16" t="s">
        <v>16</v>
      </c>
      <c r="D19" s="26">
        <v>1695328.12</v>
      </c>
    </row>
    <row r="20" spans="2:5" ht="16.5" thickBot="1" x14ac:dyDescent="0.3">
      <c r="B20" s="4" t="s">
        <v>17</v>
      </c>
      <c r="C20" s="16" t="s">
        <v>18</v>
      </c>
      <c r="D20" s="26">
        <f>D19+D18+D17+D15+D13</f>
        <v>2209209.12</v>
      </c>
      <c r="E20" s="34"/>
    </row>
    <row r="21" spans="2:5" ht="18" thickBot="1" x14ac:dyDescent="0.3">
      <c r="B21" s="1"/>
      <c r="C21" s="16" t="s">
        <v>19</v>
      </c>
      <c r="D21" s="28">
        <v>2473900</v>
      </c>
    </row>
    <row r="22" spans="2:5" ht="32.25" thickBot="1" x14ac:dyDescent="0.3">
      <c r="B22" s="17">
        <v>100</v>
      </c>
      <c r="C22" s="16" t="s">
        <v>20</v>
      </c>
      <c r="D22" s="26">
        <v>1136478.1399999999</v>
      </c>
      <c r="E22" s="34">
        <f>D21-D23-D24-D27-D28-D29-D32</f>
        <v>1136478.1400000001</v>
      </c>
    </row>
    <row r="23" spans="2:5" ht="16.5" thickBot="1" x14ac:dyDescent="0.3">
      <c r="B23" s="17">
        <v>200</v>
      </c>
      <c r="C23" s="16" t="s">
        <v>21</v>
      </c>
      <c r="D23" s="26">
        <v>78713</v>
      </c>
    </row>
    <row r="24" spans="2:5" ht="31.5" x14ac:dyDescent="0.25">
      <c r="B24" s="18">
        <v>300</v>
      </c>
      <c r="C24" s="16" t="s">
        <v>22</v>
      </c>
      <c r="D24" s="29">
        <v>500</v>
      </c>
    </row>
    <row r="25" spans="2:5" ht="31.5" x14ac:dyDescent="0.25">
      <c r="B25" s="19"/>
      <c r="C25" s="13" t="s">
        <v>23</v>
      </c>
      <c r="D25" s="30"/>
    </row>
    <row r="26" spans="2:5" ht="16.5" thickBot="1" x14ac:dyDescent="0.3">
      <c r="B26" s="20"/>
      <c r="C26" s="13" t="s">
        <v>24</v>
      </c>
      <c r="D26" s="31"/>
    </row>
    <row r="27" spans="2:5" ht="48" thickBot="1" x14ac:dyDescent="0.3">
      <c r="B27" s="17">
        <v>400</v>
      </c>
      <c r="C27" s="16" t="s">
        <v>25</v>
      </c>
      <c r="D27" s="32">
        <v>15500</v>
      </c>
    </row>
    <row r="28" spans="2:5" ht="48" thickBot="1" x14ac:dyDescent="0.3">
      <c r="B28" s="17">
        <v>500</v>
      </c>
      <c r="C28" s="16" t="s">
        <v>26</v>
      </c>
      <c r="D28" s="32">
        <v>137784.48000000001</v>
      </c>
    </row>
    <row r="29" spans="2:5" ht="16.5" thickBot="1" x14ac:dyDescent="0.3">
      <c r="B29" s="4">
        <v>800</v>
      </c>
      <c r="C29" s="16" t="s">
        <v>27</v>
      </c>
      <c r="D29" s="26">
        <v>1104854</v>
      </c>
    </row>
    <row r="30" spans="2:5" ht="16.5" thickBot="1" x14ac:dyDescent="0.3">
      <c r="B30" s="4">
        <v>900</v>
      </c>
      <c r="C30" s="16" t="s">
        <v>28</v>
      </c>
      <c r="D30" s="28"/>
    </row>
    <row r="31" spans="2:5" ht="32.25" thickBot="1" x14ac:dyDescent="0.3">
      <c r="B31" s="17">
        <v>1100</v>
      </c>
      <c r="C31" s="16" t="s">
        <v>29</v>
      </c>
      <c r="D31" s="32">
        <v>0</v>
      </c>
    </row>
    <row r="32" spans="2:5" ht="48" thickBot="1" x14ac:dyDescent="0.3">
      <c r="B32" s="17">
        <v>1300</v>
      </c>
      <c r="C32" s="16" t="s">
        <v>30</v>
      </c>
      <c r="D32" s="28">
        <v>70.38</v>
      </c>
    </row>
    <row r="33" spans="2:4" ht="16.5" thickBot="1" x14ac:dyDescent="0.3">
      <c r="B33" s="4">
        <v>9800</v>
      </c>
      <c r="C33" s="16" t="s">
        <v>31</v>
      </c>
      <c r="D33" s="26">
        <v>6360780.5099999998</v>
      </c>
    </row>
    <row r="34" spans="2:4" ht="48" thickBot="1" x14ac:dyDescent="0.3">
      <c r="B34" s="21">
        <v>7900</v>
      </c>
      <c r="C34" s="22" t="s">
        <v>32</v>
      </c>
      <c r="D34" s="33">
        <f>D20-D21</f>
        <v>-264690.87999999989</v>
      </c>
    </row>
  </sheetData>
  <mergeCells count="8">
    <mergeCell ref="B6:B9"/>
    <mergeCell ref="B16:B17"/>
    <mergeCell ref="C16:C17"/>
    <mergeCell ref="B24:B26"/>
    <mergeCell ref="D24:D26"/>
    <mergeCell ref="B12:B13"/>
    <mergeCell ref="C12:C13"/>
    <mergeCell ref="B1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Сельсовет</dc:creator>
  <cp:lastModifiedBy>Сельсовет</cp:lastModifiedBy>
  <dcterms:created xsi:type="dcterms:W3CDTF">2018-11-18T12:10:08Z</dcterms:created>
  <dcterms:modified xsi:type="dcterms:W3CDTF">2018-11-18T12:36:10Z</dcterms:modified>
</cp:coreProperties>
</file>